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ОПР хил. лева" sheetId="1" r:id="rId1"/>
  </sheets>
  <externalReferences>
    <externalReference r:id="rId2"/>
  </externalReferences>
  <definedNames>
    <definedName name="Code" hidden="1">#REF!</definedName>
    <definedName name="data1" hidden="1">#REF!</definedName>
    <definedName name="data2" hidden="1">#REF!</definedName>
    <definedName name="data3" hidden="1">#REF!</definedName>
    <definedName name="Discount" hidden="1">#REF!</definedName>
    <definedName name="display_area_2" hidden="1">#REF!</definedName>
    <definedName name="FCode" hidden="1">#REF!</definedName>
    <definedName name="HiddenRows" hidden="1">#REF!</definedName>
    <definedName name="OrderTable" hidden="1">#REF!</definedName>
    <definedName name="_xlnm.Print_Area" localSheetId="0">'ОПР хил. лева'!$A$1:$I$42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</definedNames>
  <calcPr calcId="125725"/>
</workbook>
</file>

<file path=xl/calcChain.xml><?xml version="1.0" encoding="utf-8"?>
<calcChain xmlns="http://schemas.openxmlformats.org/spreadsheetml/2006/main">
  <c r="H41" i="1"/>
  <c r="C41"/>
  <c r="B41"/>
  <c r="D32"/>
  <c r="C32"/>
  <c r="I27"/>
  <c r="H27"/>
  <c r="C19"/>
  <c r="H18"/>
  <c r="C33" s="1"/>
  <c r="D18"/>
  <c r="C18"/>
  <c r="C14"/>
  <c r="D11"/>
  <c r="D26" s="1"/>
  <c r="D34" s="1"/>
  <c r="C11"/>
  <c r="C26" s="1"/>
  <c r="C34" s="1"/>
  <c r="I10"/>
  <c r="I18" s="1"/>
  <c r="H10"/>
  <c r="B4"/>
  <c r="B3"/>
  <c r="B2"/>
  <c r="D33" l="1"/>
  <c r="I29"/>
  <c r="I28"/>
  <c r="H28"/>
  <c r="H29"/>
  <c r="C35" l="1"/>
  <c r="C38" s="1"/>
  <c r="C39" s="1"/>
  <c r="H30"/>
  <c r="H31" s="1"/>
  <c r="H39" s="1"/>
  <c r="D35"/>
  <c r="D38" s="1"/>
  <c r="D39" s="1"/>
  <c r="I30"/>
  <c r="I31" s="1"/>
  <c r="I39" s="1"/>
</calcChain>
</file>

<file path=xl/sharedStrings.xml><?xml version="1.0" encoding="utf-8"?>
<sst xmlns="http://schemas.openxmlformats.org/spreadsheetml/2006/main" count="71" uniqueCount="67">
  <si>
    <t>ОТЧЕТ ЗА ПРИХОДИТЕ И РАЗХОДИТЕ</t>
  </si>
  <si>
    <t>на</t>
  </si>
  <si>
    <t>адрес</t>
  </si>
  <si>
    <t>за</t>
  </si>
  <si>
    <t>Наименование на разходите</t>
  </si>
  <si>
    <t xml:space="preserve">Сума </t>
  </si>
  <si>
    <t>(хил. лeвa)</t>
  </si>
  <si>
    <t>Наименование на приходите</t>
  </si>
  <si>
    <t>текуща година</t>
  </si>
  <si>
    <t>предходна година</t>
  </si>
  <si>
    <t>а</t>
  </si>
  <si>
    <t>a</t>
  </si>
  <si>
    <t>A. РАЗХОДИ</t>
  </si>
  <si>
    <t>Б. ПРИХОДИ</t>
  </si>
  <si>
    <t>Намаление на запасите от продукция и незавършено производство</t>
  </si>
  <si>
    <t>Нетни приходи от продажби, в т.ч.:</t>
  </si>
  <si>
    <t>Разходи за суровини, материали и външни услуги, в т.ч.:</t>
  </si>
  <si>
    <t xml:space="preserve">    а) продукция</t>
  </si>
  <si>
    <t xml:space="preserve">    а) суровини и материали</t>
  </si>
  <si>
    <t xml:space="preserve">    б) стоки</t>
  </si>
  <si>
    <t xml:space="preserve">    б) външни услуги</t>
  </si>
  <si>
    <t xml:space="preserve">    в) услуги</t>
  </si>
  <si>
    <t>Разходи за персонала, в т.ч.:</t>
  </si>
  <si>
    <t>Увеличение на запасите от продукция и незавършено производство</t>
  </si>
  <si>
    <t xml:space="preserve">   а) разходи за възнаграждения</t>
  </si>
  <si>
    <t xml:space="preserve"> Разходи за придобиване на активи по стопански начин</t>
  </si>
  <si>
    <t xml:space="preserve">   б) разходи за осигуровки, в т.ч.:</t>
  </si>
  <si>
    <t>Други приходи, в т.ч.:</t>
  </si>
  <si>
    <t xml:space="preserve"> аа) осигуровки, свързани с пенсии</t>
  </si>
  <si>
    <t xml:space="preserve"> а) приходи от финансирания</t>
  </si>
  <si>
    <t>Разходи за амортизации и обезценка, в т.ч.:</t>
  </si>
  <si>
    <t>Общо приходи от оперативна дейност (1+2+3+4)</t>
  </si>
  <si>
    <t xml:space="preserve">   а) разходи за амортизация и обезценка на дълготрайни материални и нематериални активи, в т.ч.:</t>
  </si>
  <si>
    <t>Приходи от участия в дъщерни, асоциирани и смесени предприятия, в т.ч.:</t>
  </si>
  <si>
    <t xml:space="preserve"> аа) разходи за амортизация</t>
  </si>
  <si>
    <t xml:space="preserve"> а) приходи от участия в предприятия от група</t>
  </si>
  <si>
    <t xml:space="preserve"> бб) разходи от обезценка</t>
  </si>
  <si>
    <t>Приходи от други инвестиции и заеми, признати като нетекущи (дългосрочни) активи, в т.ч.:</t>
  </si>
  <si>
    <t xml:space="preserve">    б) разходи от обезценка на текущи (краткотрайни) активи</t>
  </si>
  <si>
    <t xml:space="preserve"> а) приходи от предприятия от група</t>
  </si>
  <si>
    <t xml:space="preserve"> Други разходи, в т.ч.:</t>
  </si>
  <si>
    <t xml:space="preserve"> Други лихви и финансови приходи, в т.ч.:</t>
  </si>
  <si>
    <t xml:space="preserve">    а) балансова стойност на продадените активи</t>
  </si>
  <si>
    <t xml:space="preserve">    а) приходи от предприятия от група</t>
  </si>
  <si>
    <t xml:space="preserve">    б) провизии</t>
  </si>
  <si>
    <t xml:space="preserve">    б) положителни разлики от операции с финансови активи</t>
  </si>
  <si>
    <t>Общо разходи за оперативна дейност (1+2+3+4+5)</t>
  </si>
  <si>
    <t xml:space="preserve">    в) положителни разлики от промяна на валутни курсове</t>
  </si>
  <si>
    <t>Разходи от обезценка на финансови активи, включително инвестициите, признати като текущи (краткосрочни) активи, в т.ч.:</t>
  </si>
  <si>
    <t>Общо финансови приходи (5+6+7)</t>
  </si>
  <si>
    <t xml:space="preserve"> а) отрицателни разлики от промяна на валутни курсове</t>
  </si>
  <si>
    <t>Загуба от обичайна дейност</t>
  </si>
  <si>
    <t>Разходи за лихви и други финансови разходи, в  т.ч.:</t>
  </si>
  <si>
    <t>Общо приходи (1+2+3+4+5+6+7)</t>
  </si>
  <si>
    <t xml:space="preserve">    а) разходи, свързани с предприятия от група</t>
  </si>
  <si>
    <t>Счетоводна загуба (общо приходи - общо разходи)</t>
  </si>
  <si>
    <t xml:space="preserve">    б) отрицателни разлики от операции с финансови активи</t>
  </si>
  <si>
    <t>Загуба (9 + ред 10 и 11 от раздел А)</t>
  </si>
  <si>
    <t>Общо финансови разходи (6+7)</t>
  </si>
  <si>
    <t>Печалба от обичайна дейност</t>
  </si>
  <si>
    <t>Общо разходи (1+2+3+4+5+6+7)</t>
  </si>
  <si>
    <t>Счетоводна печалба (общо приходи - общо разходи)</t>
  </si>
  <si>
    <t>Разходи за данъци от печалбата</t>
  </si>
  <si>
    <t>Други данъци, алтернативни на корпоративния данък</t>
  </si>
  <si>
    <t>Печалба (9 - 10 - 11)</t>
  </si>
  <si>
    <t>Всичко (Общо разходи+10+11+12)</t>
  </si>
  <si>
    <t>Всичко (Общо приходи+10)</t>
  </si>
</sst>
</file>

<file path=xl/styles.xml><?xml version="1.0" encoding="utf-8"?>
<styleSheet xmlns="http://schemas.openxmlformats.org/spreadsheetml/2006/main">
  <numFmts count="12">
    <numFmt numFmtId="164" formatCode="0;\(0\)"/>
    <numFmt numFmtId="165" formatCode="_ * #,##0_)&quot;?&quot;_ ;_ * \(#,##0\)&quot;?&quot;_ ;_ * &quot;-&quot;_)&quot;?&quot;_ ;_ @_ "/>
    <numFmt numFmtId="166" formatCode="_ * #,##0_)_?_ ;_ * \(#,##0\)_?_ ;_ * &quot;-&quot;_)_?_ ;_ @_ "/>
    <numFmt numFmtId="167" formatCode="0.000"/>
    <numFmt numFmtId="168" formatCode="_ * #,##0.00_)&quot;?&quot;_ ;_ * \(#,##0.00\)&quot;?&quot;_ ;_ * &quot;-&quot;??_)&quot;?&quot;_ ;_ @_ "/>
    <numFmt numFmtId="169" formatCode="_ * #,##0.00_)_?_ ;_ * \(#,##0.00\)_?_ ;_ * &quot;-&quot;??_)_?_ ;_ @_ "/>
    <numFmt numFmtId="170" formatCode="0.00000"/>
    <numFmt numFmtId="171" formatCode="#,##0.00\ &quot;F&quot;;[Red]\-#,##0.00\ &quot;F&quot;"/>
    <numFmt numFmtId="172" formatCode="\А\|#\|#\|#\|#\|#\|#\|#\|#\|#\|#"/>
    <numFmt numFmtId="173" formatCode="_(* #,##0.00000_);_(* \(#,##0.00000\);_(* &quot;-&quot;??_);_(@_)"/>
    <numFmt numFmtId="174" formatCode="_(* #,##0.0_);_(* \(#,##0.0\);_(* &quot;-&quot;??_);_(@_)"/>
    <numFmt numFmtId="175" formatCode="_(* #,##0_);_(* \(#,##0\);_(* &quot;-&quot;??_);_(@_)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5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8"/>
      <name val="Times New Roman Cyr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 Cyr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 Cyr"/>
      <charset val="20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5" fontId="1" fillId="0" borderId="0" applyFill="0" applyBorder="0" applyAlignment="0"/>
    <xf numFmtId="166" fontId="1" fillId="0" borderId="0" applyFill="0" applyBorder="0" applyAlignment="0"/>
    <xf numFmtId="167" fontId="12" fillId="0" borderId="0" applyFill="0" applyBorder="0" applyAlignment="0"/>
    <xf numFmtId="168" fontId="1" fillId="0" borderId="0" applyFill="0" applyBorder="0" applyAlignment="0"/>
    <xf numFmtId="169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4" fontId="13" fillId="0" borderId="0" applyFill="0" applyBorder="0" applyAlignment="0"/>
    <xf numFmtId="171" fontId="1" fillId="0" borderId="16">
      <alignment vertical="center"/>
    </xf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72" fontId="1" fillId="0" borderId="0" applyFont="0" applyFill="0" applyBorder="0" applyAlignment="0" applyProtection="0">
      <protection locked="0"/>
    </xf>
    <xf numFmtId="0" fontId="14" fillId="0" borderId="17" applyNumberFormat="0" applyAlignment="0" applyProtection="0">
      <alignment horizontal="left" vertical="center"/>
    </xf>
    <xf numFmtId="0" fontId="14" fillId="0" borderId="18">
      <alignment horizontal="left" vertical="center"/>
    </xf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6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" fontId="16" fillId="0" borderId="0" applyFont="0" applyFill="0" applyBorder="0" applyAlignment="0" applyProtection="0"/>
    <xf numFmtId="49" fontId="13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</cellStyleXfs>
  <cellXfs count="70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3" fillId="3" borderId="0" xfId="0" applyFont="1" applyFill="1" applyProtection="1">
      <protection hidden="1"/>
    </xf>
    <xf numFmtId="49" fontId="4" fillId="2" borderId="0" xfId="0" applyNumberFormat="1" applyFont="1" applyFill="1" applyAlignment="1" applyProtection="1">
      <alignment horizontal="right"/>
      <protection hidden="1"/>
    </xf>
    <xf numFmtId="0" fontId="5" fillId="2" borderId="1" xfId="0" applyFont="1" applyFill="1" applyBorder="1" applyAlignment="1" applyProtection="1">
      <alignment horizontal="centerContinuous"/>
      <protection hidden="1"/>
    </xf>
    <xf numFmtId="49" fontId="5" fillId="2" borderId="1" xfId="0" applyNumberFormat="1" applyFont="1" applyFill="1" applyBorder="1" applyAlignment="1" applyProtection="1">
      <alignment horizontal="centerContinuous"/>
      <protection hidden="1"/>
    </xf>
    <xf numFmtId="0" fontId="5" fillId="2" borderId="2" xfId="0" applyFont="1" applyFill="1" applyBorder="1" applyAlignment="1" applyProtection="1">
      <alignment horizontal="centerContinuous"/>
      <protection hidden="1"/>
    </xf>
    <xf numFmtId="0" fontId="5" fillId="2" borderId="2" xfId="0" applyNumberFormat="1" applyFont="1" applyFill="1" applyBorder="1" applyAlignment="1" applyProtection="1">
      <alignment horizontal="centerContinuous"/>
      <protection hidden="1"/>
    </xf>
    <xf numFmtId="0" fontId="5" fillId="2" borderId="0" xfId="0" applyNumberFormat="1" applyFont="1" applyFill="1" applyBorder="1" applyAlignment="1" applyProtection="1">
      <alignment horizontal="centerContinuous"/>
      <protection hidden="1"/>
    </xf>
    <xf numFmtId="16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6" fillId="2" borderId="6" xfId="0" applyNumberFormat="1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0" applyFont="1" applyFill="1" applyProtection="1">
      <protection hidden="1"/>
    </xf>
    <xf numFmtId="164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1" xfId="0" applyNumberFormat="1" applyFont="1" applyFill="1" applyBorder="1" applyAlignment="1" applyProtection="1">
      <alignment horizontal="center"/>
      <protection hidden="1"/>
    </xf>
    <xf numFmtId="164" fontId="4" fillId="2" borderId="11" xfId="0" applyNumberFormat="1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Border="1" applyAlignment="1" applyProtection="1">
      <alignment horizontal="center"/>
      <protection hidden="1"/>
    </xf>
    <xf numFmtId="164" fontId="7" fillId="2" borderId="5" xfId="0" applyNumberFormat="1" applyFont="1" applyFill="1" applyBorder="1" applyAlignment="1" applyProtection="1">
      <alignment horizontal="left"/>
      <protection hidden="1"/>
    </xf>
    <xf numFmtId="164" fontId="7" fillId="2" borderId="6" xfId="0" applyNumberFormat="1" applyFont="1" applyFill="1" applyBorder="1" applyAlignment="1" applyProtection="1">
      <alignment horizontal="left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0" fontId="8" fillId="0" borderId="11" xfId="0" applyNumberFormat="1" applyFont="1" applyFill="1" applyBorder="1" applyAlignment="1" applyProtection="1">
      <alignment vertical="center" wrapText="1"/>
    </xf>
    <xf numFmtId="1" fontId="8" fillId="2" borderId="11" xfId="0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8" fillId="0" borderId="11" xfId="0" applyFont="1" applyFill="1" applyBorder="1" applyAlignment="1" applyProtection="1">
      <alignment horizontal="center" vertical="center" wrapText="1"/>
      <protection hidden="1"/>
    </xf>
    <xf numFmtId="0" fontId="8" fillId="0" borderId="11" xfId="0" applyFont="1" applyFill="1" applyBorder="1" applyAlignment="1" applyProtection="1">
      <alignment vertical="center" wrapText="1"/>
    </xf>
    <xf numFmtId="1" fontId="8" fillId="0" borderId="11" xfId="0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0" applyFont="1" applyFill="1" applyBorder="1" applyAlignment="1" applyProtection="1">
      <alignment horizontal="right"/>
      <protection hidden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vertical="center" wrapText="1"/>
    </xf>
    <xf numFmtId="0" fontId="9" fillId="0" borderId="11" xfId="0" applyFont="1" applyFill="1" applyBorder="1" applyAlignment="1" applyProtection="1">
      <alignment horizontal="center" vertical="center" wrapText="1"/>
      <protection hidden="1"/>
    </xf>
    <xf numFmtId="0" fontId="10" fillId="4" borderId="5" xfId="0" applyFont="1" applyFill="1" applyBorder="1" applyAlignment="1" applyProtection="1">
      <alignment horizontal="center" vertical="center" wrapText="1"/>
      <protection hidden="1"/>
    </xf>
    <xf numFmtId="0" fontId="10" fillId="4" borderId="6" xfId="0" applyFont="1" applyFill="1" applyBorder="1" applyAlignment="1" applyProtection="1">
      <alignment horizontal="center" vertical="center" wrapText="1"/>
      <protection hidden="1"/>
    </xf>
    <xf numFmtId="1" fontId="10" fillId="4" borderId="1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11" xfId="0" applyFont="1" applyFill="1" applyBorder="1" applyAlignment="1" applyProtection="1">
      <alignment vertical="center" wrapText="1"/>
      <protection hidden="1"/>
    </xf>
    <xf numFmtId="0" fontId="9" fillId="0" borderId="11" xfId="0" applyNumberFormat="1" applyFont="1" applyFill="1" applyBorder="1" applyAlignment="1" applyProtection="1">
      <alignment vertical="center" wrapText="1"/>
    </xf>
    <xf numFmtId="0" fontId="11" fillId="2" borderId="0" xfId="0" applyFont="1" applyFill="1" applyBorder="1" applyAlignment="1" applyProtection="1">
      <alignment horizontal="right"/>
      <protection hidden="1"/>
    </xf>
    <xf numFmtId="0" fontId="10" fillId="4" borderId="1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12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14" xfId="0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8" fillId="0" borderId="7" xfId="0" applyFont="1" applyFill="1" applyBorder="1" applyAlignment="1" applyProtection="1">
      <alignment horizontal="center" vertical="center" wrapText="1"/>
      <protection hidden="1"/>
    </xf>
    <xf numFmtId="0" fontId="8" fillId="0" borderId="15" xfId="0" applyFont="1" applyFill="1" applyBorder="1" applyAlignment="1" applyProtection="1">
      <alignment horizontal="center" vertical="center" wrapText="1"/>
      <protection hidden="1"/>
    </xf>
    <xf numFmtId="0" fontId="8" fillId="0" borderId="8" xfId="0" applyFont="1" applyFill="1" applyBorder="1" applyAlignment="1" applyProtection="1">
      <alignment horizontal="center" vertical="center" wrapText="1"/>
      <protection hidden="1"/>
    </xf>
    <xf numFmtId="0" fontId="10" fillId="5" borderId="11" xfId="0" applyFont="1" applyFill="1" applyBorder="1" applyAlignment="1" applyProtection="1">
      <alignment horizontal="center" vertical="center" wrapText="1"/>
      <protection hidden="1"/>
    </xf>
    <xf numFmtId="1" fontId="10" fillId="5" borderId="11" xfId="0" applyNumberFormat="1" applyFont="1" applyFill="1" applyBorder="1" applyAlignment="1" applyProtection="1">
      <alignment horizontal="right" vertical="center" wrapText="1"/>
      <protection hidden="1"/>
    </xf>
    <xf numFmtId="1" fontId="10" fillId="5" borderId="11" xfId="0" applyNumberFormat="1" applyFont="1" applyFill="1" applyBorder="1" applyAlignment="1" applyProtection="1">
      <alignment vertical="center" wrapText="1"/>
      <protection hidden="1"/>
    </xf>
    <xf numFmtId="0" fontId="4" fillId="2" borderId="0" xfId="0" applyFont="1" applyFill="1" applyProtection="1">
      <protection hidden="1"/>
    </xf>
    <xf numFmtId="0" fontId="11" fillId="2" borderId="0" xfId="0" applyFont="1" applyFill="1" applyBorder="1" applyProtection="1">
      <protection hidden="1"/>
    </xf>
    <xf numFmtId="0" fontId="4" fillId="2" borderId="0" xfId="0" applyFont="1" applyFill="1" applyBorder="1" applyProtection="1">
      <protection hidden="1"/>
    </xf>
    <xf numFmtId="0" fontId="3" fillId="2" borderId="0" xfId="0" applyNumberFormat="1" applyFont="1" applyFill="1" applyProtection="1">
      <protection hidden="1"/>
    </xf>
    <xf numFmtId="0" fontId="3" fillId="2" borderId="0" xfId="0" applyNumberFormat="1" applyFont="1" applyFill="1" applyAlignment="1" applyProtection="1">
      <alignment wrapText="1"/>
      <protection hidden="1"/>
    </xf>
    <xf numFmtId="0" fontId="0" fillId="2" borderId="0" xfId="0" applyNumberFormat="1" applyFill="1" applyProtection="1">
      <protection hidden="1"/>
    </xf>
    <xf numFmtId="0" fontId="3" fillId="2" borderId="0" xfId="0" applyNumberFormat="1" applyFont="1" applyFill="1" applyBorder="1" applyProtection="1"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49" fontId="3" fillId="2" borderId="0" xfId="0" applyNumberFormat="1" applyFont="1" applyFill="1" applyProtection="1">
      <protection hidden="1"/>
    </xf>
    <xf numFmtId="0" fontId="3" fillId="2" borderId="0" xfId="0" applyFont="1" applyFill="1" applyAlignment="1" applyProtection="1">
      <alignment wrapText="1"/>
      <protection hidden="1"/>
    </xf>
    <xf numFmtId="0" fontId="3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4" fillId="3" borderId="0" xfId="0" applyFont="1" applyFill="1" applyBorder="1" applyProtection="1">
      <protection hidden="1"/>
    </xf>
  </cellXfs>
  <cellStyles count="3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urrency [00]" xfId="10"/>
    <cellStyle name="Date Short" xfId="11"/>
    <cellStyle name="DELTA" xfId="12"/>
    <cellStyle name="Enter Currency (0)" xfId="13"/>
    <cellStyle name="Enter Currency (2)" xfId="14"/>
    <cellStyle name="Enter Units (0)" xfId="15"/>
    <cellStyle name="Enter Units (1)" xfId="16"/>
    <cellStyle name="Enter Units (2)" xfId="17"/>
    <cellStyle name="Euro" xfId="18"/>
    <cellStyle name="Header1" xfId="19"/>
    <cellStyle name="Header2" xfId="20"/>
    <cellStyle name="Link Currency (0)" xfId="21"/>
    <cellStyle name="Link Currency (2)" xfId="22"/>
    <cellStyle name="Link Units (0)" xfId="23"/>
    <cellStyle name="Link Units (1)" xfId="24"/>
    <cellStyle name="Link Units (2)" xfId="25"/>
    <cellStyle name="Normal" xfId="0" builtinId="0"/>
    <cellStyle name="Percent [0]" xfId="26"/>
    <cellStyle name="Percent [00]" xfId="27"/>
    <cellStyle name="PrePop Currency (0)" xfId="28"/>
    <cellStyle name="PrePop Currency (2)" xfId="29"/>
    <cellStyle name="PrePop Units (0)" xfId="30"/>
    <cellStyle name="PrePop Units (1)" xfId="31"/>
    <cellStyle name="PrePop Units (2)" xfId="32"/>
    <cellStyle name="Style 1" xfId="33"/>
    <cellStyle name="Text Indent A" xfId="34"/>
    <cellStyle name="Text Indent B" xfId="35"/>
    <cellStyle name="Text Indent C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60;&#1054;%202023.01.01-2023.03.3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ирмени данни"/>
      <sheetName val="Проверка отчети хил. лева"/>
      <sheetName val="БАЛАНС хил. лева"/>
      <sheetName val="ОПР хил. лева"/>
      <sheetName val="ОПП хил. лева"/>
      <sheetName val="ОСК хил. лева"/>
      <sheetName val="Справка ДА хил. лева"/>
    </sheetNames>
    <sheetDataSet>
      <sheetData sheetId="0">
        <row r="4">
          <cell r="B4" t="str">
            <v>ПРОНО ЕООД</v>
          </cell>
        </row>
        <row r="5">
          <cell r="B5" t="str">
            <v>София</v>
          </cell>
        </row>
        <row r="6">
          <cell r="B6" t="str">
            <v>ул. Иван Вазов 12, ет. 5</v>
          </cell>
        </row>
        <row r="9">
          <cell r="B9" t="str">
            <v>Георги Божидаров Найденов</v>
          </cell>
        </row>
        <row r="10">
          <cell r="B10" t="str">
            <v>Анна Митова</v>
          </cell>
        </row>
        <row r="12">
          <cell r="B12" t="str">
            <v>20.04.2023</v>
          </cell>
        </row>
        <row r="13">
          <cell r="B13" t="str">
            <v>01.01.2023</v>
          </cell>
        </row>
        <row r="14">
          <cell r="B14" t="str">
            <v>31.03.2023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21"/>
  <dimension ref="A1:I42"/>
  <sheetViews>
    <sheetView tabSelected="1" zoomScaleNormal="100" workbookViewId="0">
      <pane ySplit="8" topLeftCell="A21" activePane="bottomLeft" state="frozen"/>
      <selection sqref="A1:I1"/>
      <selection pane="bottomLeft" activeCell="K21" sqref="K21"/>
    </sheetView>
  </sheetViews>
  <sheetFormatPr defaultRowHeight="11.25"/>
  <cols>
    <col min="1" max="1" width="3.85546875" style="14" customWidth="1"/>
    <col min="2" max="2" width="27.85546875" style="14" customWidth="1"/>
    <col min="3" max="4" width="10.28515625" style="14" customWidth="1"/>
    <col min="5" max="5" width="1.140625" style="69" customWidth="1"/>
    <col min="6" max="6" width="2.85546875" style="14" customWidth="1"/>
    <col min="7" max="7" width="25.7109375" style="14" customWidth="1"/>
    <col min="8" max="9" width="10.28515625" style="14" customWidth="1"/>
    <col min="10" max="16384" width="9.140625" style="14"/>
  </cols>
  <sheetData>
    <row r="1" spans="1:9" s="2" customFormat="1" ht="17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2" customFormat="1" ht="12" customHeight="1">
      <c r="A2" s="3" t="s">
        <v>1</v>
      </c>
      <c r="B2" s="4" t="str">
        <f>'[1]Фирмени данни'!B4</f>
        <v>ПРОНО ЕООД</v>
      </c>
      <c r="C2" s="5"/>
      <c r="D2" s="5"/>
      <c r="E2" s="5"/>
      <c r="F2" s="5"/>
      <c r="G2" s="5"/>
      <c r="H2" s="5"/>
      <c r="I2" s="5"/>
    </row>
    <row r="3" spans="1:9" s="2" customFormat="1" ht="12" customHeight="1">
      <c r="A3" s="3" t="s">
        <v>2</v>
      </c>
      <c r="B3" s="6" t="str">
        <f>"България,  "&amp;"гр. "&amp;  '[1]Фирмени данни'!B5&amp;",  " &amp;'[1]Фирмени данни'!B6</f>
        <v>България,  гр. София,  ул. Иван Вазов 12, ет. 5</v>
      </c>
      <c r="C3" s="6"/>
      <c r="D3" s="6"/>
      <c r="E3" s="6"/>
      <c r="F3" s="6"/>
      <c r="G3" s="6"/>
      <c r="H3" s="6"/>
      <c r="I3" s="6"/>
    </row>
    <row r="4" spans="1:9" s="2" customFormat="1" ht="12.75" customHeight="1">
      <c r="A4" s="3" t="s">
        <v>3</v>
      </c>
      <c r="B4" s="7" t="str">
        <f>'[1]Фирмени данни'!B13&amp;"  -  "&amp;'[1]Фирмени данни'!B14</f>
        <v>01.01.2023  -  31.03.2023</v>
      </c>
      <c r="C4" s="7"/>
      <c r="D4" s="7"/>
      <c r="E4" s="7"/>
      <c r="F4" s="7"/>
      <c r="G4" s="7"/>
      <c r="H4" s="7"/>
      <c r="I4" s="7"/>
    </row>
    <row r="5" spans="1:9" s="2" customFormat="1" ht="12.75" customHeight="1">
      <c r="A5" s="3"/>
      <c r="B5" s="8"/>
      <c r="C5" s="8"/>
      <c r="D5" s="8"/>
      <c r="E5" s="8"/>
      <c r="F5" s="8"/>
      <c r="G5" s="8"/>
      <c r="H5" s="8"/>
      <c r="I5" s="8"/>
    </row>
    <row r="6" spans="1:9" ht="12" customHeight="1">
      <c r="A6" s="9" t="s">
        <v>4</v>
      </c>
      <c r="B6" s="10"/>
      <c r="C6" s="11" t="s">
        <v>5</v>
      </c>
      <c r="D6" s="12" t="s">
        <v>6</v>
      </c>
      <c r="E6" s="13"/>
      <c r="F6" s="9" t="s">
        <v>7</v>
      </c>
      <c r="G6" s="10"/>
      <c r="H6" s="11" t="s">
        <v>5</v>
      </c>
      <c r="I6" s="12" t="s">
        <v>6</v>
      </c>
    </row>
    <row r="7" spans="1:9" ht="22.5" customHeight="1">
      <c r="A7" s="15"/>
      <c r="B7" s="16"/>
      <c r="C7" s="17" t="s">
        <v>8</v>
      </c>
      <c r="D7" s="17" t="s">
        <v>9</v>
      </c>
      <c r="E7" s="13"/>
      <c r="F7" s="15"/>
      <c r="G7" s="16"/>
      <c r="H7" s="18" t="s">
        <v>8</v>
      </c>
      <c r="I7" s="18" t="s">
        <v>9</v>
      </c>
    </row>
    <row r="8" spans="1:9" ht="12.75" customHeight="1">
      <c r="A8" s="19" t="s">
        <v>10</v>
      </c>
      <c r="B8" s="19"/>
      <c r="C8" s="20">
        <v>1</v>
      </c>
      <c r="D8" s="20">
        <v>2</v>
      </c>
      <c r="E8" s="21"/>
      <c r="F8" s="19" t="s">
        <v>11</v>
      </c>
      <c r="G8" s="19"/>
      <c r="H8" s="20">
        <v>1</v>
      </c>
      <c r="I8" s="20">
        <v>2</v>
      </c>
    </row>
    <row r="9" spans="1:9" ht="12.75" customHeight="1">
      <c r="A9" s="22" t="s">
        <v>12</v>
      </c>
      <c r="B9" s="23"/>
      <c r="C9" s="20"/>
      <c r="D9" s="20"/>
      <c r="E9" s="21"/>
      <c r="F9" s="22" t="s">
        <v>13</v>
      </c>
      <c r="G9" s="23"/>
      <c r="H9" s="20"/>
      <c r="I9" s="20"/>
    </row>
    <row r="10" spans="1:9" ht="29.25" customHeight="1">
      <c r="A10" s="24">
        <v>1</v>
      </c>
      <c r="B10" s="25" t="s">
        <v>14</v>
      </c>
      <c r="C10" s="26">
        <v>234</v>
      </c>
      <c r="D10" s="26"/>
      <c r="E10" s="27"/>
      <c r="F10" s="28">
        <v>1</v>
      </c>
      <c r="G10" s="29" t="s">
        <v>15</v>
      </c>
      <c r="H10" s="30">
        <f>SUM(H11:H13)</f>
        <v>162</v>
      </c>
      <c r="I10" s="30">
        <f>SUM(I11:I13)</f>
        <v>337</v>
      </c>
    </row>
    <row r="11" spans="1:9" ht="23.25" customHeight="1">
      <c r="A11" s="24">
        <v>2</v>
      </c>
      <c r="B11" s="25" t="s">
        <v>16</v>
      </c>
      <c r="C11" s="26">
        <f>C12+C13</f>
        <v>20</v>
      </c>
      <c r="D11" s="26">
        <f>D12+D13</f>
        <v>73</v>
      </c>
      <c r="E11" s="27"/>
      <c r="F11" s="28"/>
      <c r="G11" s="29" t="s">
        <v>17</v>
      </c>
      <c r="H11" s="26">
        <v>162</v>
      </c>
      <c r="I11" s="26">
        <v>337</v>
      </c>
    </row>
    <row r="12" spans="1:9" ht="11.25" customHeight="1">
      <c r="A12" s="24"/>
      <c r="B12" s="29" t="s">
        <v>18</v>
      </c>
      <c r="C12" s="26">
        <v>1</v>
      </c>
      <c r="D12" s="26">
        <v>13</v>
      </c>
      <c r="E12" s="31"/>
      <c r="F12" s="28"/>
      <c r="G12" s="29" t="s">
        <v>19</v>
      </c>
      <c r="H12" s="26">
        <v>0</v>
      </c>
      <c r="I12" s="26">
        <v>0</v>
      </c>
    </row>
    <row r="13" spans="1:9" ht="12.75" customHeight="1">
      <c r="A13" s="24"/>
      <c r="B13" s="29" t="s">
        <v>20</v>
      </c>
      <c r="C13" s="26">
        <v>19</v>
      </c>
      <c r="D13" s="26">
        <v>60</v>
      </c>
      <c r="E13" s="31"/>
      <c r="F13" s="28"/>
      <c r="G13" s="29" t="s">
        <v>21</v>
      </c>
      <c r="H13" s="26">
        <v>0</v>
      </c>
      <c r="I13" s="26">
        <v>0</v>
      </c>
    </row>
    <row r="14" spans="1:9" ht="34.5" customHeight="1">
      <c r="A14" s="24">
        <v>3</v>
      </c>
      <c r="B14" s="29" t="s">
        <v>22</v>
      </c>
      <c r="C14" s="26">
        <f>C15+C16</f>
        <v>108</v>
      </c>
      <c r="D14" s="26">
        <v>543</v>
      </c>
      <c r="E14" s="31"/>
      <c r="F14" s="28">
        <v>2</v>
      </c>
      <c r="G14" s="25" t="s">
        <v>23</v>
      </c>
      <c r="H14" s="26">
        <v>0</v>
      </c>
      <c r="I14" s="26">
        <v>234</v>
      </c>
    </row>
    <row r="15" spans="1:9" ht="20.25" customHeight="1">
      <c r="A15" s="24"/>
      <c r="B15" s="29" t="s">
        <v>24</v>
      </c>
      <c r="C15" s="26">
        <v>94</v>
      </c>
      <c r="D15" s="26">
        <v>461</v>
      </c>
      <c r="E15" s="31"/>
      <c r="F15" s="28">
        <v>3</v>
      </c>
      <c r="G15" s="32" t="s">
        <v>25</v>
      </c>
      <c r="H15" s="26">
        <v>0</v>
      </c>
      <c r="I15" s="26">
        <v>0</v>
      </c>
    </row>
    <row r="16" spans="1:9" ht="12.75" customHeight="1">
      <c r="A16" s="24"/>
      <c r="B16" s="29" t="s">
        <v>26</v>
      </c>
      <c r="C16" s="26">
        <v>14</v>
      </c>
      <c r="D16" s="26">
        <v>82</v>
      </c>
      <c r="E16" s="31"/>
      <c r="F16" s="28">
        <v>4</v>
      </c>
      <c r="G16" s="29" t="s">
        <v>27</v>
      </c>
      <c r="H16" s="26">
        <v>0</v>
      </c>
      <c r="I16" s="26">
        <v>2</v>
      </c>
    </row>
    <row r="17" spans="1:9" ht="12.75" customHeight="1">
      <c r="A17" s="24"/>
      <c r="B17" s="33" t="s">
        <v>28</v>
      </c>
      <c r="C17" s="26">
        <v>0</v>
      </c>
      <c r="D17" s="26">
        <v>32</v>
      </c>
      <c r="E17" s="31"/>
      <c r="F17" s="34"/>
      <c r="G17" s="33" t="s">
        <v>29</v>
      </c>
      <c r="H17" s="26">
        <v>0</v>
      </c>
      <c r="I17" s="26">
        <v>2</v>
      </c>
    </row>
    <row r="18" spans="1:9" ht="21" customHeight="1">
      <c r="A18" s="24">
        <v>4</v>
      </c>
      <c r="B18" s="25" t="s">
        <v>30</v>
      </c>
      <c r="C18" s="26">
        <f>C19+C22</f>
        <v>7</v>
      </c>
      <c r="D18" s="26">
        <f>D19+D22</f>
        <v>27</v>
      </c>
      <c r="E18" s="31"/>
      <c r="F18" s="35" t="s">
        <v>31</v>
      </c>
      <c r="G18" s="36"/>
      <c r="H18" s="37">
        <f>SUM(H10,H14,H15,H16)</f>
        <v>162</v>
      </c>
      <c r="I18" s="37">
        <f>SUM(I10,I14,I15,I16)</f>
        <v>573</v>
      </c>
    </row>
    <row r="19" spans="1:9" ht="45" customHeight="1">
      <c r="A19" s="28"/>
      <c r="B19" s="32" t="s">
        <v>32</v>
      </c>
      <c r="C19" s="30">
        <f>C20+C21</f>
        <v>7</v>
      </c>
      <c r="D19" s="30">
        <v>27</v>
      </c>
      <c r="E19" s="31"/>
      <c r="F19" s="28">
        <v>5</v>
      </c>
      <c r="G19" s="25" t="s">
        <v>33</v>
      </c>
      <c r="H19" s="26">
        <v>0</v>
      </c>
      <c r="I19" s="26">
        <v>0</v>
      </c>
    </row>
    <row r="20" spans="1:9" ht="21" customHeight="1">
      <c r="A20" s="38"/>
      <c r="B20" s="33" t="s">
        <v>34</v>
      </c>
      <c r="C20" s="26">
        <v>7</v>
      </c>
      <c r="D20" s="26">
        <v>27</v>
      </c>
      <c r="E20" s="31"/>
      <c r="F20" s="28"/>
      <c r="G20" s="39" t="s">
        <v>35</v>
      </c>
      <c r="H20" s="26">
        <v>0</v>
      </c>
      <c r="I20" s="26">
        <v>0</v>
      </c>
    </row>
    <row r="21" spans="1:9" ht="34.5" customHeight="1">
      <c r="A21" s="28"/>
      <c r="B21" s="39" t="s">
        <v>36</v>
      </c>
      <c r="C21" s="26">
        <v>0</v>
      </c>
      <c r="D21" s="26">
        <v>0</v>
      </c>
      <c r="E21" s="40"/>
      <c r="F21" s="28">
        <v>6</v>
      </c>
      <c r="G21" s="25" t="s">
        <v>37</v>
      </c>
      <c r="H21" s="26">
        <v>0</v>
      </c>
      <c r="I21" s="26">
        <v>0</v>
      </c>
    </row>
    <row r="22" spans="1:9" ht="24" customHeight="1">
      <c r="A22" s="28"/>
      <c r="B22" s="25" t="s">
        <v>38</v>
      </c>
      <c r="C22" s="26">
        <v>0</v>
      </c>
      <c r="D22" s="26">
        <v>0</v>
      </c>
      <c r="E22" s="40"/>
      <c r="F22" s="28"/>
      <c r="G22" s="33" t="s">
        <v>39</v>
      </c>
      <c r="H22" s="26">
        <v>0</v>
      </c>
      <c r="I22" s="26">
        <v>0</v>
      </c>
    </row>
    <row r="23" spans="1:9" ht="24.75" customHeight="1">
      <c r="A23" s="28">
        <v>5</v>
      </c>
      <c r="B23" s="25" t="s">
        <v>40</v>
      </c>
      <c r="C23" s="26">
        <v>7</v>
      </c>
      <c r="D23" s="26">
        <v>5</v>
      </c>
      <c r="E23" s="27"/>
      <c r="F23" s="28">
        <v>7</v>
      </c>
      <c r="G23" s="25" t="s">
        <v>41</v>
      </c>
      <c r="H23" s="26">
        <v>0</v>
      </c>
      <c r="I23" s="26">
        <v>0</v>
      </c>
    </row>
    <row r="24" spans="1:9" ht="21.75" customHeight="1">
      <c r="A24" s="28"/>
      <c r="B24" s="25" t="s">
        <v>42</v>
      </c>
      <c r="C24" s="26">
        <v>0</v>
      </c>
      <c r="D24" s="26">
        <v>0</v>
      </c>
      <c r="E24" s="27"/>
      <c r="F24" s="28"/>
      <c r="G24" s="25" t="s">
        <v>43</v>
      </c>
      <c r="H24" s="26">
        <v>0</v>
      </c>
      <c r="I24" s="26">
        <v>0</v>
      </c>
    </row>
    <row r="25" spans="1:9" ht="21.75" customHeight="1">
      <c r="A25" s="28"/>
      <c r="B25" s="25" t="s">
        <v>44</v>
      </c>
      <c r="C25" s="26">
        <v>0</v>
      </c>
      <c r="D25" s="26">
        <v>0</v>
      </c>
      <c r="E25" s="27"/>
      <c r="F25" s="28"/>
      <c r="G25" s="25" t="s">
        <v>45</v>
      </c>
      <c r="H25" s="26">
        <v>0</v>
      </c>
      <c r="I25" s="26">
        <v>0</v>
      </c>
    </row>
    <row r="26" spans="1:9" ht="22.5" customHeight="1">
      <c r="A26" s="41" t="s">
        <v>46</v>
      </c>
      <c r="B26" s="41"/>
      <c r="C26" s="37">
        <f>SUM(C10,C11,C14,C18,C23)</f>
        <v>376</v>
      </c>
      <c r="D26" s="37">
        <f>SUM(D10,D11,D14,D18,D23)</f>
        <v>648</v>
      </c>
      <c r="E26" s="27"/>
      <c r="F26" s="28"/>
      <c r="G26" s="32" t="s">
        <v>47</v>
      </c>
      <c r="H26" s="26">
        <v>0</v>
      </c>
      <c r="I26" s="26">
        <v>0</v>
      </c>
    </row>
    <row r="27" spans="1:9" ht="55.5" customHeight="1">
      <c r="A27" s="28">
        <v>6</v>
      </c>
      <c r="B27" s="25" t="s">
        <v>48</v>
      </c>
      <c r="C27" s="26">
        <v>0</v>
      </c>
      <c r="D27" s="26">
        <v>0</v>
      </c>
      <c r="E27" s="27"/>
      <c r="F27" s="41" t="s">
        <v>49</v>
      </c>
      <c r="G27" s="41"/>
      <c r="H27" s="37">
        <f>SUM(H19,H21,H23)</f>
        <v>0</v>
      </c>
      <c r="I27" s="37">
        <f>SUM(I19,I21,I23)</f>
        <v>0</v>
      </c>
    </row>
    <row r="28" spans="1:9" ht="21" customHeight="1">
      <c r="A28" s="28"/>
      <c r="B28" s="33" t="s">
        <v>50</v>
      </c>
      <c r="C28" s="26">
        <v>0</v>
      </c>
      <c r="D28" s="26">
        <v>0</v>
      </c>
      <c r="E28" s="27"/>
      <c r="F28" s="28">
        <v>8</v>
      </c>
      <c r="G28" s="29" t="s">
        <v>51</v>
      </c>
      <c r="H28" s="30">
        <f>IF((H18+H27-C26-C32)&lt;0,((H18+H27-C26-C32)*(-1)),0)</f>
        <v>215</v>
      </c>
      <c r="I28" s="30">
        <f>IF((I18+I27-D26-D32)&lt;0,((I18+I27-D26-D32)*(-1)),0)</f>
        <v>76</v>
      </c>
    </row>
    <row r="29" spans="1:9" ht="21.75" customHeight="1">
      <c r="A29" s="28">
        <v>7</v>
      </c>
      <c r="B29" s="25" t="s">
        <v>52</v>
      </c>
      <c r="C29" s="26">
        <v>1</v>
      </c>
      <c r="D29" s="26">
        <v>1</v>
      </c>
      <c r="E29" s="27"/>
      <c r="F29" s="41" t="s">
        <v>53</v>
      </c>
      <c r="G29" s="41"/>
      <c r="H29" s="37">
        <f>SUM(H18,H27)</f>
        <v>162</v>
      </c>
      <c r="I29" s="37">
        <f>SUM(I18,I27)</f>
        <v>573</v>
      </c>
    </row>
    <row r="30" spans="1:9" ht="21" customHeight="1">
      <c r="A30" s="38"/>
      <c r="B30" s="25" t="s">
        <v>54</v>
      </c>
      <c r="C30" s="26">
        <v>0</v>
      </c>
      <c r="D30" s="26">
        <v>0</v>
      </c>
      <c r="E30" s="27"/>
      <c r="F30" s="38">
        <v>9</v>
      </c>
      <c r="G30" s="25" t="s">
        <v>55</v>
      </c>
      <c r="H30" s="30">
        <f>IF((H29-C34)&lt;0,((H29-C34)*(-1)),0)</f>
        <v>215</v>
      </c>
      <c r="I30" s="30">
        <f>IF((I29-D34)&lt;0,((I29-D34)*(-1)),0)</f>
        <v>76</v>
      </c>
    </row>
    <row r="31" spans="1:9" ht="22.5" customHeight="1">
      <c r="A31" s="38"/>
      <c r="B31" s="25" t="s">
        <v>56</v>
      </c>
      <c r="C31" s="26">
        <v>0</v>
      </c>
      <c r="D31" s="26">
        <v>0</v>
      </c>
      <c r="E31" s="27"/>
      <c r="F31" s="38">
        <v>10</v>
      </c>
      <c r="G31" s="25" t="s">
        <v>57</v>
      </c>
      <c r="H31" s="30">
        <f>IF(H30&gt;0,(H30+C36+C37),0)</f>
        <v>215</v>
      </c>
      <c r="I31" s="30">
        <f>IF(I30&gt;0,(I30+D36+D37),0)</f>
        <v>76</v>
      </c>
    </row>
    <row r="32" spans="1:9" ht="23.25" customHeight="1">
      <c r="A32" s="41" t="s">
        <v>58</v>
      </c>
      <c r="B32" s="41"/>
      <c r="C32" s="37">
        <f>C27+C29</f>
        <v>1</v>
      </c>
      <c r="D32" s="37">
        <f>D27+D29</f>
        <v>1</v>
      </c>
      <c r="E32" s="27"/>
      <c r="F32" s="42"/>
      <c r="G32" s="43"/>
      <c r="H32" s="43"/>
      <c r="I32" s="44"/>
    </row>
    <row r="33" spans="1:9" ht="10.5" customHeight="1">
      <c r="A33" s="28">
        <v>8</v>
      </c>
      <c r="B33" s="32" t="s">
        <v>59</v>
      </c>
      <c r="C33" s="30">
        <f>IF((H18+H27-C26-C32)&gt;0,(H18+H27-C26-C32),0)</f>
        <v>0</v>
      </c>
      <c r="D33" s="30">
        <f>IF((I18+I27-D26-D32)&gt;0,(I18+I27-D26-D32),0)</f>
        <v>0</v>
      </c>
      <c r="E33" s="27"/>
      <c r="F33" s="45"/>
      <c r="G33" s="46"/>
      <c r="H33" s="46"/>
      <c r="I33" s="47"/>
    </row>
    <row r="34" spans="1:9" ht="12.75" customHeight="1">
      <c r="A34" s="41" t="s">
        <v>60</v>
      </c>
      <c r="B34" s="41"/>
      <c r="C34" s="37">
        <f>SUM(C26,C32)</f>
        <v>377</v>
      </c>
      <c r="D34" s="37">
        <f>SUM(D26,D32)</f>
        <v>649</v>
      </c>
      <c r="E34" s="27"/>
      <c r="F34" s="45"/>
      <c r="G34" s="46"/>
      <c r="H34" s="46"/>
      <c r="I34" s="47"/>
    </row>
    <row r="35" spans="1:9" ht="22.5" customHeight="1">
      <c r="A35" s="28">
        <v>9</v>
      </c>
      <c r="B35" s="25" t="s">
        <v>61</v>
      </c>
      <c r="C35" s="30">
        <f>IF((H29-C34)&gt;0,(H29-C34),0)</f>
        <v>0</v>
      </c>
      <c r="D35" s="30">
        <f>IF((I29-D34)&gt;0,(I29-D34),0)</f>
        <v>0</v>
      </c>
      <c r="E35" s="48"/>
      <c r="F35" s="45"/>
      <c r="G35" s="46"/>
      <c r="H35" s="46"/>
      <c r="I35" s="47"/>
    </row>
    <row r="36" spans="1:9" ht="11.25" customHeight="1">
      <c r="A36" s="28">
        <v>10</v>
      </c>
      <c r="B36" s="29" t="s">
        <v>62</v>
      </c>
      <c r="C36" s="26">
        <v>0</v>
      </c>
      <c r="D36" s="26">
        <v>0</v>
      </c>
      <c r="E36" s="48"/>
      <c r="F36" s="45"/>
      <c r="G36" s="46"/>
      <c r="H36" s="46"/>
      <c r="I36" s="47"/>
    </row>
    <row r="37" spans="1:9" ht="21.75" customHeight="1">
      <c r="A37" s="28">
        <v>11</v>
      </c>
      <c r="B37" s="25" t="s">
        <v>63</v>
      </c>
      <c r="C37" s="26">
        <v>0</v>
      </c>
      <c r="D37" s="26">
        <v>0</v>
      </c>
      <c r="E37" s="40"/>
      <c r="F37" s="45"/>
      <c r="G37" s="46"/>
      <c r="H37" s="46"/>
      <c r="I37" s="47"/>
    </row>
    <row r="38" spans="1:9" ht="11.25" customHeight="1">
      <c r="A38" s="28">
        <v>12</v>
      </c>
      <c r="B38" s="29" t="s">
        <v>64</v>
      </c>
      <c r="C38" s="30">
        <f>IF((C35)&gt;0,(C35-C36-C37),0)</f>
        <v>0</v>
      </c>
      <c r="D38" s="30">
        <f>IF((D35)&gt;0,(D35-D36-D37),0)</f>
        <v>0</v>
      </c>
      <c r="E38" s="40"/>
      <c r="F38" s="49"/>
      <c r="G38" s="50"/>
      <c r="H38" s="50"/>
      <c r="I38" s="51"/>
    </row>
    <row r="39" spans="1:9" ht="12.75" customHeight="1">
      <c r="A39" s="52" t="s">
        <v>65</v>
      </c>
      <c r="B39" s="52"/>
      <c r="C39" s="53">
        <f>SUM(C34,C36,C37,C38)</f>
        <v>377</v>
      </c>
      <c r="D39" s="53">
        <f>SUM(D34,D36,D37,D38)</f>
        <v>649</v>
      </c>
      <c r="E39" s="27"/>
      <c r="F39" s="52" t="s">
        <v>66</v>
      </c>
      <c r="G39" s="52"/>
      <c r="H39" s="54">
        <f>H29+H31</f>
        <v>377</v>
      </c>
      <c r="I39" s="54">
        <f>I29+I31</f>
        <v>649</v>
      </c>
    </row>
    <row r="40" spans="1:9" ht="13.5" customHeight="1">
      <c r="A40" s="55"/>
      <c r="B40" s="55"/>
      <c r="C40" s="55"/>
      <c r="D40" s="55"/>
      <c r="E40" s="27"/>
      <c r="F40" s="56"/>
      <c r="G40" s="57"/>
      <c r="H40" s="55"/>
      <c r="I40" s="55"/>
    </row>
    <row r="41" spans="1:9" ht="13.5" customHeight="1">
      <c r="A41" s="58"/>
      <c r="B41" s="59" t="str">
        <f>"Дата: "&amp;'[1]Фирмени данни'!B12</f>
        <v>Дата: 20.04.2023</v>
      </c>
      <c r="C41" s="58" t="str">
        <f>"Съставител: "&amp;'[1]Фирмени данни'!B10</f>
        <v>Съставител: Анна Митова</v>
      </c>
      <c r="D41" s="60"/>
      <c r="E41" s="61"/>
      <c r="F41" s="58"/>
      <c r="G41" s="62"/>
      <c r="H41" s="62" t="str">
        <f>"Ръководител: "&amp;'[1]Фирмени данни'!B9</f>
        <v>Ръководител: Георги Божидаров Найденов</v>
      </c>
      <c r="I41" s="60"/>
    </row>
    <row r="42" spans="1:9" ht="12.75" customHeight="1">
      <c r="A42" s="63"/>
      <c r="B42" s="64"/>
      <c r="C42" s="65"/>
      <c r="D42" s="66"/>
      <c r="E42" s="67"/>
      <c r="F42" s="65"/>
      <c r="G42" s="68"/>
      <c r="H42" s="68"/>
      <c r="I42" s="66"/>
    </row>
  </sheetData>
  <mergeCells count="16">
    <mergeCell ref="A39:B39"/>
    <mergeCell ref="F39:G39"/>
    <mergeCell ref="F18:G18"/>
    <mergeCell ref="A26:B26"/>
    <mergeCell ref="F27:G27"/>
    <mergeCell ref="F29:G29"/>
    <mergeCell ref="A32:B32"/>
    <mergeCell ref="F32:I38"/>
    <mergeCell ref="A34:B34"/>
    <mergeCell ref="A1:I1"/>
    <mergeCell ref="A6:B7"/>
    <mergeCell ref="F6:G7"/>
    <mergeCell ref="A8:B8"/>
    <mergeCell ref="F8:G8"/>
    <mergeCell ref="A9:B9"/>
    <mergeCell ref="F9:G9"/>
  </mergeCells>
  <pageMargins left="0.34" right="0.24000000000000002" top="0.35" bottom="0.28000000000000003" header="0.19" footer="0.28000000000000003"/>
  <pageSetup paperSize="9" scale="95" orientation="portrait" horizontalDpi="240" verticalDpi="144" r:id="rId1"/>
  <headerFooter alignWithMargins="0">
    <oddHeader>&amp;R&amp;"Arial,Italic"&amp;9Приложение № 2 към СС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ОПР хил. лева</vt:lpstr>
      <vt:lpstr>'ОПР хил. лева'!Print_Area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2023-04-24T10:40:36Z</dcterms:created>
  <dcterms:modified xsi:type="dcterms:W3CDTF">2023-04-24T10:40:45Z</dcterms:modified>
</cp:coreProperties>
</file>